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3" r:id="rId1"/>
    <sheet name="Sheet2" sheetId="4" r:id="rId2"/>
  </sheets>
  <calcPr calcId="144525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F7A16647093248EAB88CBAB579639AF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162300" y="171450"/>
          <a:ext cx="12239625" cy="13716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" name="ID_6BE9EC75ADB24F4DABF08777E69F19D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162300" y="373380"/>
          <a:ext cx="11753850" cy="13811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" name="ID_22A2B0829AD2405488D9C3765F3E5CC1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743450" y="927100"/>
          <a:ext cx="11753850" cy="10191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" name="ID_C92B6938DEEC4B938328133F336208A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775200" y="965200"/>
          <a:ext cx="1527175" cy="1619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" name="ID_3D5A86DF193244AAAD3B2FE455BB3EC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743450" y="1120140"/>
          <a:ext cx="11801475" cy="11334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" name="ID_41B184DD69394D2895F3685BEC2C800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4743450" y="1310640"/>
          <a:ext cx="11639550" cy="9429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" name="ID_CE06D3E881D84F95B5257B93A972D88A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743450" y="1482090"/>
          <a:ext cx="12125325" cy="12954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" name="ID_5692088A389A4193B80C299C03FE2701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4743450" y="1676400"/>
          <a:ext cx="12477750" cy="12858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4" name="ID_A228DCBA0C03449AAFCE6F2052A5714B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4743450" y="2019300"/>
          <a:ext cx="12144375" cy="12382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5" name="ID_B59885DEC7DD4C978AA701D691394C86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4743450" y="2205990"/>
          <a:ext cx="12325350" cy="10287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" name="ID_CF906644BFC0459F9B8B36B7749FA3E1" descr="电缆管Φ200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4781550" y="2434590"/>
          <a:ext cx="10058400" cy="1130300"/>
        </a:xfrm>
        <a:prstGeom prst="rect">
          <a:avLst/>
        </a:prstGeom>
      </xdr:spPr>
    </xdr:pic>
  </etc:cellImage>
  <etc:cellImage>
    <xdr:pic>
      <xdr:nvPicPr>
        <xdr:cNvPr id="5" name="ID_8BF7DE6156CE414DABE4828008B79DF5" descr="管枕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5076825" y="2656205"/>
          <a:ext cx="10058400" cy="2263775"/>
        </a:xfrm>
        <a:prstGeom prst="rect">
          <a:avLst/>
        </a:prstGeom>
      </xdr:spPr>
    </xdr:pic>
  </etc:cellImage>
  <etc:cellImage>
    <xdr:pic>
      <xdr:nvPicPr>
        <xdr:cNvPr id="7" name="ID_867DCD593A054AA18AAC3489DDC21474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4743450" y="2957830"/>
          <a:ext cx="11515725" cy="12668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" name="ID_88B02448A57148BF94C033B6CB56FCE7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4743450" y="3156585"/>
          <a:ext cx="11649075" cy="10953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6" name="ID_A57109F76CD644DBBC93F5881C5443EC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4743450" y="3330575"/>
          <a:ext cx="12192000" cy="10572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7" name="ID_97008062CF674210852E9863E1A75200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4743450" y="5387975"/>
          <a:ext cx="11544300" cy="10763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8" name="ID_E9D9A6C64FE54BF4AE014CA39CCE8BE6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4743450" y="5560695"/>
          <a:ext cx="11849100" cy="11239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9" name="ID_324912E8CC2B4F48873978B2A8DF4200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4743450" y="5903595"/>
          <a:ext cx="11925300" cy="12668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1" name="ID_4D45474AFBDD4BE1A1827E9117E6BC26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4743450" y="6246495"/>
          <a:ext cx="11696700" cy="11620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2" name="ID_214CF5AB7E4F4256BAA966C3E1EDEDF6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5048250" y="6428740"/>
          <a:ext cx="11106150" cy="17621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3" name="ID_499F263278E64419874764273DB0ABFF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5353050" y="6703060"/>
          <a:ext cx="11410950" cy="10382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4" name="ID_0DCB99527EF442689283437A20C3B391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5353050" y="6874510"/>
          <a:ext cx="11591925" cy="10477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5" name="ID_8AAA02F576E54F9995DEEBA2BD42E714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5353050" y="7045960"/>
          <a:ext cx="11696700" cy="9429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6" name="ID_B49FB900E3914214826BD2087C313084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5353050" y="7217410"/>
          <a:ext cx="11782425" cy="9810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7" name="ID_2DFB98955EB24312AA744F4B09392B9F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5353050" y="7388860"/>
          <a:ext cx="11487150" cy="10858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8" name="ID_D240DFB89F244AC3AD6C70EB619EDD7B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5353050" y="7564120"/>
          <a:ext cx="11782425" cy="11144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9" name="ID_82CD7ADB38034A4AAD6E1D30022C3492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5353050" y="7739380"/>
          <a:ext cx="11258550" cy="18764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0" name="ID_B656C5055E284586B7D0E4D4C564E02C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5353050" y="8026400"/>
          <a:ext cx="12049125" cy="10096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1" name="ID_74B63AA73298480EBA42F822586A171B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5353050" y="8197850"/>
          <a:ext cx="11658600" cy="21431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2" name="ID_FD333EB6B54A459896218AC268EEEFD9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5353050" y="8511540"/>
          <a:ext cx="11477625" cy="11334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3" name="ID_63A4EF90D2CD4F569389537A08446261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5353050" y="8693150"/>
          <a:ext cx="11630025" cy="10858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4" name="ID_2935AF062F2F46AC85B4635B6368EE5C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5353050" y="8866505"/>
          <a:ext cx="11706225" cy="11334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6" name="ID_6294469B510E4A7EACDAFF21B65518A9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5353050" y="9044940"/>
          <a:ext cx="11934825" cy="13049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7" name="ID_F2D8C77EBC864DCFB9D353186BD162D8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5353050" y="9424035"/>
          <a:ext cx="11620500" cy="11906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8" name="ID_2014265FB9F7471E9445452FC331A683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5353050" y="9243060"/>
          <a:ext cx="11925300" cy="12001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9" name="ID_D261FF180E114B969AA7B6760B027A8C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5353050" y="10129520"/>
          <a:ext cx="11430000" cy="14001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0" name="ID_8147342BAAD1478989AD80F7E21D5251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5353050" y="9958070"/>
          <a:ext cx="11468100" cy="12858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1" name="ID_AF765C4E9DB140CB87356AA6225668BA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5353050" y="9786620"/>
          <a:ext cx="11401425" cy="10287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2" name="ID_B601AC4E64CE4264B5493F170A3046E0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5353050" y="10379075"/>
          <a:ext cx="11582400" cy="11430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3" name="ID_91C6624F3049415B90B6A037B50D0384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5353050" y="10560685"/>
          <a:ext cx="11572875" cy="9239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4" name="ID_8C68403B952346228299122DB138955A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5353050" y="10903585"/>
          <a:ext cx="12163425" cy="10668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5" name="ID_0B95D0AEEE7E4A8EAB4D3BD2C18A6B29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5353050" y="11075035"/>
          <a:ext cx="11915775" cy="10477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0" name="ID_D7F9CC90B5154DCAA89CE5D3ADAC0ABB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5353050" y="11246485"/>
          <a:ext cx="11677650" cy="1171575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<sst xmlns="http://schemas.openxmlformats.org/spreadsheetml/2006/main" count="125" uniqueCount="78">
  <si>
    <r>
      <rPr>
        <sz val="11"/>
        <color theme="1"/>
        <rFont val="宋体"/>
        <charset val="134"/>
        <scheme val="minor"/>
      </rPr>
      <t>高清摄像机</t>
    </r>
  </si>
  <si>
    <t>规格、型号</t>
  </si>
  <si>
    <t>价格来源</t>
  </si>
  <si>
    <t>截图</t>
  </si>
  <si>
    <t>C25透水混凝土</t>
  </si>
  <si>
    <t>造价通</t>
  </si>
  <si>
    <t>C20透水混凝土</t>
  </si>
  <si>
    <t>铜芯聚氯乙烯绝缘绞型软导线</t>
  </si>
  <si>
    <t>RVS-0.5mm2</t>
  </si>
  <si>
    <t>HDPE管</t>
  </si>
  <si>
    <t>DN90</t>
  </si>
  <si>
    <t>钢制弯头</t>
  </si>
  <si>
    <r>
      <rPr>
        <sz val="11"/>
        <color theme="1"/>
        <rFont val="宋体"/>
        <charset val="134"/>
        <scheme val="minor"/>
      </rPr>
      <t>DN400*30°</t>
    </r>
  </si>
  <si>
    <r>
      <rPr>
        <sz val="11"/>
        <color theme="1"/>
        <rFont val="宋体"/>
        <charset val="134"/>
        <scheme val="minor"/>
      </rPr>
      <t>HDPE管电力电缆管</t>
    </r>
  </si>
  <si>
    <t>Φ200mm×8mm</t>
  </si>
  <si>
    <t>补光灯</t>
  </si>
  <si>
    <t>机动车道信号灯</t>
  </si>
  <si>
    <t>1*3（LED灯，带倒计时功能）</t>
  </si>
  <si>
    <r>
      <rPr>
        <sz val="11"/>
        <color theme="1"/>
        <rFont val="宋体"/>
        <charset val="134"/>
        <scheme val="minor"/>
      </rPr>
      <t>人行道信号灯</t>
    </r>
  </si>
  <si>
    <t>1*2（带绿闪倒计时器）</t>
  </si>
  <si>
    <t>LED高低臂路灯</t>
  </si>
  <si>
    <t>电缆管Φ200</t>
  </si>
  <si>
    <t>管枕</t>
  </si>
  <si>
    <t>电源网控防雷器</t>
  </si>
  <si>
    <t>SPD502EP/220V</t>
  </si>
  <si>
    <t>电源防雷器</t>
  </si>
  <si>
    <t>220V</t>
  </si>
  <si>
    <t>网络球形摄像机</t>
  </si>
  <si>
    <t>产品说明：200万红外网络高清球机，焦距 4.7- 94mm，20倍光学，红外100米，支持智能侦测、智能录像、智能编码等智能功能，支持H.265编码
功能：红外一体机
品种：球形摄像机
型号：DS-2DC4220IW-D
有效像素：200万
类型：网络</t>
  </si>
  <si>
    <t>高清摄像机</t>
  </si>
  <si>
    <t>环形线圈车辆检测器</t>
  </si>
  <si>
    <t>YF-DG01 单路地感,(85×74×36mm)</t>
  </si>
  <si>
    <r>
      <rPr>
        <sz val="11"/>
        <color theme="1"/>
        <rFont val="宋体"/>
        <charset val="134"/>
        <scheme val="minor"/>
      </rPr>
      <t>光纤收发器</t>
    </r>
  </si>
  <si>
    <t>10/100M自适应单模单纤光纤收发器-60km</t>
  </si>
  <si>
    <t>工业交换机</t>
  </si>
  <si>
    <t>8口</t>
  </si>
  <si>
    <t>圆形标志板（铝合金板面板）</t>
  </si>
  <si>
    <t>Φ800反光膜 滑动槽铝</t>
  </si>
  <si>
    <t>交通标志牌(铝板，V类反光膜)</t>
  </si>
  <si>
    <r>
      <rPr>
        <sz val="11"/>
        <color theme="1"/>
        <rFont val="宋体"/>
        <charset val="134"/>
        <scheme val="minor"/>
      </rPr>
      <t>1500*460</t>
    </r>
  </si>
  <si>
    <t>800*300</t>
  </si>
  <si>
    <t>700*500mm</t>
  </si>
  <si>
    <t>1500*600mm</t>
  </si>
  <si>
    <t>250*600mm</t>
  </si>
  <si>
    <t>方形铸铁井盖座</t>
  </si>
  <si>
    <t>400*400</t>
  </si>
  <si>
    <t>花岗岩侧石</t>
  </si>
  <si>
    <t>100x20x50cm</t>
  </si>
  <si>
    <t>行人信号灯立柱式灯杆</t>
  </si>
  <si>
    <t>Φ89mm*4mm*3.5m</t>
  </si>
  <si>
    <r>
      <rPr>
        <sz val="11"/>
        <color theme="1"/>
        <rFont val="宋体"/>
        <charset val="134"/>
        <scheme val="minor"/>
      </rPr>
      <t>A型单柱式标志杆</t>
    </r>
  </si>
  <si>
    <t>Φ89mm*6mm*4.8m</t>
  </si>
  <si>
    <t>B型单柱式标志杆</t>
  </si>
  <si>
    <t>Φ76mm*3.75mm*3.5m</t>
  </si>
  <si>
    <t>C型单柱式标志杆</t>
  </si>
  <si>
    <t>Φ76mm*3.75mm*2.3m</t>
  </si>
  <si>
    <t>D型单柱式标志杆</t>
  </si>
  <si>
    <t>Φ89mm*4mm*2.22m</t>
  </si>
  <si>
    <t>机动车信号灯立柱式灯杆</t>
  </si>
  <si>
    <t>Φ114mm*4mm*5m</t>
  </si>
  <si>
    <t>悬臂式信号灯杆（L杆8m）</t>
  </si>
  <si>
    <t>杆高6.9m</t>
  </si>
  <si>
    <t>悬臂式信号灯杆（L杆10m）</t>
  </si>
  <si>
    <t>交通监控悬臂式L杆（L杆8m）</t>
  </si>
  <si>
    <t>杆高12.5m</t>
  </si>
  <si>
    <t>电子警察悬臂式L杆（L杆8m）</t>
  </si>
  <si>
    <t>杆高8.5m</t>
  </si>
  <si>
    <t>电子警察悬臂式L杆（L杆12m）</t>
  </si>
  <si>
    <t>悬臂式标志杆（L杆8m）</t>
  </si>
  <si>
    <t>杆高7.85m</t>
  </si>
  <si>
    <t>不间断电源柜(UPS)</t>
  </si>
  <si>
    <t>KVA</t>
  </si>
  <si>
    <t>智能交通信号控制机（含收发装置及配线辅材）</t>
  </si>
  <si>
    <t>防坠网</t>
  </si>
  <si>
    <t>防撞筒(墩)</t>
  </si>
  <si>
    <t>UPVC电线管φ110</t>
  </si>
  <si>
    <t>塑料薄膜</t>
  </si>
  <si>
    <t>悬挂式信号机箱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</si>
</sst>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41.png"/><Relationship Id="rId8" Type="http://schemas.openxmlformats.org/officeDocument/2006/relationships/image" Target="media/image40.png"/><Relationship Id="rId7" Type="http://schemas.openxmlformats.org/officeDocument/2006/relationships/image" Target="media/image39.png"/><Relationship Id="rId6" Type="http://schemas.openxmlformats.org/officeDocument/2006/relationships/image" Target="media/image38.png"/><Relationship Id="rId5" Type="http://schemas.openxmlformats.org/officeDocument/2006/relationships/image" Target="media/image37.png"/><Relationship Id="rId43" Type="http://schemas.openxmlformats.org/officeDocument/2006/relationships/image" Target="media/image75.png"/><Relationship Id="rId42" Type="http://schemas.openxmlformats.org/officeDocument/2006/relationships/image" Target="media/image74.png"/><Relationship Id="rId41" Type="http://schemas.openxmlformats.org/officeDocument/2006/relationships/image" Target="media/image73.png"/><Relationship Id="rId40" Type="http://schemas.openxmlformats.org/officeDocument/2006/relationships/image" Target="media/image72.png"/><Relationship Id="rId4" Type="http://schemas.openxmlformats.org/officeDocument/2006/relationships/image" Target="media/image36.png"/><Relationship Id="rId39" Type="http://schemas.openxmlformats.org/officeDocument/2006/relationships/image" Target="media/image71.png"/><Relationship Id="rId38" Type="http://schemas.openxmlformats.org/officeDocument/2006/relationships/image" Target="media/image70.png"/><Relationship Id="rId37" Type="http://schemas.openxmlformats.org/officeDocument/2006/relationships/image" Target="media/image69.png"/><Relationship Id="rId36" Type="http://schemas.openxmlformats.org/officeDocument/2006/relationships/image" Target="media/image68.png"/><Relationship Id="rId35" Type="http://schemas.openxmlformats.org/officeDocument/2006/relationships/image" Target="media/image67.png"/><Relationship Id="rId34" Type="http://schemas.openxmlformats.org/officeDocument/2006/relationships/image" Target="media/image66.png"/><Relationship Id="rId33" Type="http://schemas.openxmlformats.org/officeDocument/2006/relationships/image" Target="media/image65.png"/><Relationship Id="rId32" Type="http://schemas.openxmlformats.org/officeDocument/2006/relationships/image" Target="media/image64.png"/><Relationship Id="rId31" Type="http://schemas.openxmlformats.org/officeDocument/2006/relationships/image" Target="media/image63.png"/><Relationship Id="rId30" Type="http://schemas.openxmlformats.org/officeDocument/2006/relationships/image" Target="media/image62.png"/><Relationship Id="rId3" Type="http://schemas.openxmlformats.org/officeDocument/2006/relationships/image" Target="media/image35.png"/><Relationship Id="rId29" Type="http://schemas.openxmlformats.org/officeDocument/2006/relationships/image" Target="media/image61.png"/><Relationship Id="rId28" Type="http://schemas.openxmlformats.org/officeDocument/2006/relationships/image" Target="media/image60.png"/><Relationship Id="rId27" Type="http://schemas.openxmlformats.org/officeDocument/2006/relationships/image" Target="media/image59.png"/><Relationship Id="rId26" Type="http://schemas.openxmlformats.org/officeDocument/2006/relationships/image" Target="media/image58.png"/><Relationship Id="rId25" Type="http://schemas.openxmlformats.org/officeDocument/2006/relationships/image" Target="media/image57.png"/><Relationship Id="rId24" Type="http://schemas.openxmlformats.org/officeDocument/2006/relationships/image" Target="media/image56.png"/><Relationship Id="rId23" Type="http://schemas.openxmlformats.org/officeDocument/2006/relationships/image" Target="media/image55.png"/><Relationship Id="rId22" Type="http://schemas.openxmlformats.org/officeDocument/2006/relationships/image" Target="media/image54.png"/><Relationship Id="rId21" Type="http://schemas.openxmlformats.org/officeDocument/2006/relationships/image" Target="media/image53.png"/><Relationship Id="rId20" Type="http://schemas.openxmlformats.org/officeDocument/2006/relationships/image" Target="media/image52.png"/><Relationship Id="rId2" Type="http://schemas.openxmlformats.org/officeDocument/2006/relationships/image" Target="media/image34.png"/><Relationship Id="rId19" Type="http://schemas.openxmlformats.org/officeDocument/2006/relationships/image" Target="media/image51.png"/><Relationship Id="rId18" Type="http://schemas.openxmlformats.org/officeDocument/2006/relationships/image" Target="media/image50.png"/><Relationship Id="rId17" Type="http://schemas.openxmlformats.org/officeDocument/2006/relationships/image" Target="media/image49.png"/><Relationship Id="rId16" Type="http://schemas.openxmlformats.org/officeDocument/2006/relationships/image" Target="media/image48.png"/><Relationship Id="rId15" Type="http://schemas.openxmlformats.org/officeDocument/2006/relationships/image" Target="media/image47.png"/><Relationship Id="rId14" Type="http://schemas.openxmlformats.org/officeDocument/2006/relationships/image" Target="media/image46.png"/><Relationship Id="rId13" Type="http://schemas.openxmlformats.org/officeDocument/2006/relationships/image" Target="media/image45.png"/><Relationship Id="rId12" Type="http://schemas.openxmlformats.org/officeDocument/2006/relationships/image" Target="media/image44.png"/><Relationship Id="rId11" Type="http://schemas.openxmlformats.org/officeDocument/2006/relationships/image" Target="media/image43.png"/><Relationship Id="rId10" Type="http://schemas.openxmlformats.org/officeDocument/2006/relationships/image" Target="media/image42.png"/><Relationship Id="rId1" Type="http://schemas.openxmlformats.org/officeDocument/2006/relationships/image" Target="media/image33.png"/></Relationships>
</file>

<file path=xl/_rels/workbook.xml.rels><?xml version="1.0" encoding="UTF-8" standalone="yes"?>
<Relationships xmlns="http://schemas.openxmlformats.org/package/2006/relationships"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2" Type="http://schemas.openxmlformats.org/officeDocument/2006/relationships/image" Target="../media/image32.png"/><Relationship Id="rId31" Type="http://schemas.openxmlformats.org/officeDocument/2006/relationships/image" Target="../media/image31.png"/><Relationship Id="rId30" Type="http://schemas.openxmlformats.org/officeDocument/2006/relationships/image" Target="../media/image30.png"/><Relationship Id="rId3" Type="http://schemas.openxmlformats.org/officeDocument/2006/relationships/image" Target="../media/image3.png"/><Relationship Id="rId29" Type="http://schemas.openxmlformats.org/officeDocument/2006/relationships/image" Target="../media/image29.png"/><Relationship Id="rId28" Type="http://schemas.openxmlformats.org/officeDocument/2006/relationships/image" Target="../media/image28.png"/><Relationship Id="rId27" Type="http://schemas.openxmlformats.org/officeDocument/2006/relationships/image" Target="../media/image27.png"/><Relationship Id="rId26" Type="http://schemas.openxmlformats.org/officeDocument/2006/relationships/image" Target="../media/image26.png"/><Relationship Id="rId25" Type="http://schemas.openxmlformats.org/officeDocument/2006/relationships/image" Target="../media/image25.png"/><Relationship Id="rId24" Type="http://schemas.openxmlformats.org/officeDocument/2006/relationships/image" Target="../media/image24.png"/><Relationship Id="rId23" Type="http://schemas.openxmlformats.org/officeDocument/2006/relationships/image" Target="../media/image23.pn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142875</xdr:colOff>
      <xdr:row>18</xdr:row>
      <xdr:rowOff>47625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11801475" cy="3133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18</xdr:col>
      <xdr:colOff>285750</xdr:colOff>
      <xdr:row>32</xdr:row>
      <xdr:rowOff>133350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0" y="3257550"/>
          <a:ext cx="12630150" cy="2362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16</xdr:col>
      <xdr:colOff>561975</xdr:colOff>
      <xdr:row>52</xdr:row>
      <xdr:rowOff>76200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0" y="3257550"/>
          <a:ext cx="11534775" cy="5734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53</xdr:row>
      <xdr:rowOff>0</xdr:rowOff>
    </xdr:from>
    <xdr:to>
      <xdr:col>16</xdr:col>
      <xdr:colOff>466725</xdr:colOff>
      <xdr:row>59</xdr:row>
      <xdr:rowOff>85725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0" y="9086850"/>
          <a:ext cx="11439525" cy="1114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61</xdr:row>
      <xdr:rowOff>0</xdr:rowOff>
    </xdr:from>
    <xdr:to>
      <xdr:col>19</xdr:col>
      <xdr:colOff>133350</xdr:colOff>
      <xdr:row>100</xdr:row>
      <xdr:rowOff>161925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0" y="10458450"/>
          <a:ext cx="13163550" cy="6848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102</xdr:row>
      <xdr:rowOff>0</xdr:rowOff>
    </xdr:from>
    <xdr:to>
      <xdr:col>17</xdr:col>
      <xdr:colOff>371475</xdr:colOff>
      <xdr:row>120</xdr:row>
      <xdr:rowOff>133350</xdr:rowOff>
    </xdr:to>
    <xdr:pic>
      <xdr:nvPicPr>
        <xdr:cNvPr id="7" name="图片 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0" y="17487900"/>
          <a:ext cx="12030075" cy="3219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122</xdr:row>
      <xdr:rowOff>0</xdr:rowOff>
    </xdr:from>
    <xdr:to>
      <xdr:col>17</xdr:col>
      <xdr:colOff>57150</xdr:colOff>
      <xdr:row>129</xdr:row>
      <xdr:rowOff>38100</xdr:rowOff>
    </xdr:to>
    <xdr:pic>
      <xdr:nvPicPr>
        <xdr:cNvPr id="8" name="图片 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0" y="20916900"/>
          <a:ext cx="11715750" cy="1238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130</xdr:row>
      <xdr:rowOff>0</xdr:rowOff>
    </xdr:from>
    <xdr:to>
      <xdr:col>17</xdr:col>
      <xdr:colOff>400050</xdr:colOff>
      <xdr:row>173</xdr:row>
      <xdr:rowOff>133350</xdr:rowOff>
    </xdr:to>
    <xdr:pic>
      <xdr:nvPicPr>
        <xdr:cNvPr id="9" name="图片 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0" y="22288500"/>
          <a:ext cx="12058650" cy="7505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175</xdr:row>
      <xdr:rowOff>0</xdr:rowOff>
    </xdr:from>
    <xdr:to>
      <xdr:col>17</xdr:col>
      <xdr:colOff>38100</xdr:colOff>
      <xdr:row>180</xdr:row>
      <xdr:rowOff>47625</xdr:rowOff>
    </xdr:to>
    <xdr:pic>
      <xdr:nvPicPr>
        <xdr:cNvPr id="10" name="图片 9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0" y="30003750"/>
          <a:ext cx="11696700" cy="904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181</xdr:row>
      <xdr:rowOff>0</xdr:rowOff>
    </xdr:from>
    <xdr:to>
      <xdr:col>17</xdr:col>
      <xdr:colOff>466725</xdr:colOff>
      <xdr:row>188</xdr:row>
      <xdr:rowOff>66675</xdr:rowOff>
    </xdr:to>
    <xdr:pic>
      <xdr:nvPicPr>
        <xdr:cNvPr id="11" name="图片 10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0" y="31032450"/>
          <a:ext cx="12125325" cy="1266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190</xdr:row>
      <xdr:rowOff>0</xdr:rowOff>
    </xdr:from>
    <xdr:to>
      <xdr:col>16</xdr:col>
      <xdr:colOff>676275</xdr:colOff>
      <xdr:row>202</xdr:row>
      <xdr:rowOff>9525</xdr:rowOff>
    </xdr:to>
    <xdr:pic>
      <xdr:nvPicPr>
        <xdr:cNvPr id="12" name="图片 11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0" y="32575500"/>
          <a:ext cx="11649075" cy="2066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203</xdr:row>
      <xdr:rowOff>0</xdr:rowOff>
    </xdr:from>
    <xdr:to>
      <xdr:col>16</xdr:col>
      <xdr:colOff>609600</xdr:colOff>
      <xdr:row>209</xdr:row>
      <xdr:rowOff>85725</xdr:rowOff>
    </xdr:to>
    <xdr:pic>
      <xdr:nvPicPr>
        <xdr:cNvPr id="13" name="图片 12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0" y="34804350"/>
          <a:ext cx="11582400" cy="1114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211</xdr:row>
      <xdr:rowOff>0</xdr:rowOff>
    </xdr:from>
    <xdr:to>
      <xdr:col>17</xdr:col>
      <xdr:colOff>133350</xdr:colOff>
      <xdr:row>217</xdr:row>
      <xdr:rowOff>161925</xdr:rowOff>
    </xdr:to>
    <xdr:pic>
      <xdr:nvPicPr>
        <xdr:cNvPr id="14" name="图片 13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0" y="36175950"/>
          <a:ext cx="11791950" cy="1190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219</xdr:row>
      <xdr:rowOff>0</xdr:rowOff>
    </xdr:from>
    <xdr:to>
      <xdr:col>17</xdr:col>
      <xdr:colOff>247650</xdr:colOff>
      <xdr:row>236</xdr:row>
      <xdr:rowOff>161925</xdr:rowOff>
    </xdr:to>
    <xdr:pic>
      <xdr:nvPicPr>
        <xdr:cNvPr id="15" name="图片 14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0" y="37547550"/>
          <a:ext cx="11906250" cy="3076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238</xdr:row>
      <xdr:rowOff>0</xdr:rowOff>
    </xdr:from>
    <xdr:to>
      <xdr:col>18</xdr:col>
      <xdr:colOff>180975</xdr:colOff>
      <xdr:row>255</xdr:row>
      <xdr:rowOff>114300</xdr:rowOff>
    </xdr:to>
    <xdr:pic>
      <xdr:nvPicPr>
        <xdr:cNvPr id="16" name="图片 15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0" y="40805100"/>
          <a:ext cx="12525375" cy="3028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257</xdr:row>
      <xdr:rowOff>0</xdr:rowOff>
    </xdr:from>
    <xdr:to>
      <xdr:col>19</xdr:col>
      <xdr:colOff>409575</xdr:colOff>
      <xdr:row>302</xdr:row>
      <xdr:rowOff>38100</xdr:rowOff>
    </xdr:to>
    <xdr:pic>
      <xdr:nvPicPr>
        <xdr:cNvPr id="17" name="图片 16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0" y="44062650"/>
          <a:ext cx="13439775" cy="7753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303</xdr:row>
      <xdr:rowOff>0</xdr:rowOff>
    </xdr:from>
    <xdr:to>
      <xdr:col>18</xdr:col>
      <xdr:colOff>428625</xdr:colOff>
      <xdr:row>316</xdr:row>
      <xdr:rowOff>76200</xdr:rowOff>
    </xdr:to>
    <xdr:pic>
      <xdr:nvPicPr>
        <xdr:cNvPr id="18" name="图片 17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0" y="51949350"/>
          <a:ext cx="12773025" cy="2305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318</xdr:row>
      <xdr:rowOff>0</xdr:rowOff>
    </xdr:from>
    <xdr:to>
      <xdr:col>16</xdr:col>
      <xdr:colOff>638175</xdr:colOff>
      <xdr:row>325</xdr:row>
      <xdr:rowOff>28575</xdr:rowOff>
    </xdr:to>
    <xdr:pic>
      <xdr:nvPicPr>
        <xdr:cNvPr id="19" name="图片 18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0" y="54521100"/>
          <a:ext cx="11610975" cy="1228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327</xdr:row>
      <xdr:rowOff>0</xdr:rowOff>
    </xdr:from>
    <xdr:to>
      <xdr:col>18</xdr:col>
      <xdr:colOff>485775</xdr:colOff>
      <xdr:row>363</xdr:row>
      <xdr:rowOff>28575</xdr:rowOff>
    </xdr:to>
    <xdr:pic>
      <xdr:nvPicPr>
        <xdr:cNvPr id="20" name="图片 19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0" y="56064150"/>
          <a:ext cx="12830175" cy="6200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364</xdr:row>
      <xdr:rowOff>0</xdr:rowOff>
    </xdr:from>
    <xdr:to>
      <xdr:col>17</xdr:col>
      <xdr:colOff>323850</xdr:colOff>
      <xdr:row>398</xdr:row>
      <xdr:rowOff>19050</xdr:rowOff>
    </xdr:to>
    <xdr:pic>
      <xdr:nvPicPr>
        <xdr:cNvPr id="22" name="图片 21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0" y="62407800"/>
          <a:ext cx="11982450" cy="5848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399</xdr:row>
      <xdr:rowOff>0</xdr:rowOff>
    </xdr:from>
    <xdr:to>
      <xdr:col>16</xdr:col>
      <xdr:colOff>28575</xdr:colOff>
      <xdr:row>428</xdr:row>
      <xdr:rowOff>47625</xdr:rowOff>
    </xdr:to>
    <xdr:pic>
      <xdr:nvPicPr>
        <xdr:cNvPr id="23" name="图片 22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0" y="68408550"/>
          <a:ext cx="11001375" cy="5019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399</xdr:row>
      <xdr:rowOff>0</xdr:rowOff>
    </xdr:from>
    <xdr:to>
      <xdr:col>17</xdr:col>
      <xdr:colOff>495300</xdr:colOff>
      <xdr:row>414</xdr:row>
      <xdr:rowOff>161925</xdr:rowOff>
    </xdr:to>
    <xdr:pic>
      <xdr:nvPicPr>
        <xdr:cNvPr id="24" name="图片 23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0" y="68408550"/>
          <a:ext cx="12153900" cy="2733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429</xdr:row>
      <xdr:rowOff>0</xdr:rowOff>
    </xdr:from>
    <xdr:to>
      <xdr:col>17</xdr:col>
      <xdr:colOff>476250</xdr:colOff>
      <xdr:row>436</xdr:row>
      <xdr:rowOff>57150</xdr:rowOff>
    </xdr:to>
    <xdr:pic>
      <xdr:nvPicPr>
        <xdr:cNvPr id="25" name="图片 24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0" y="73552050"/>
          <a:ext cx="12134850" cy="1257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437</xdr:row>
      <xdr:rowOff>0</xdr:rowOff>
    </xdr:from>
    <xdr:to>
      <xdr:col>16</xdr:col>
      <xdr:colOff>85725</xdr:colOff>
      <xdr:row>447</xdr:row>
      <xdr:rowOff>9525</xdr:rowOff>
    </xdr:to>
    <xdr:pic>
      <xdr:nvPicPr>
        <xdr:cNvPr id="26" name="图片 25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0" y="74923650"/>
          <a:ext cx="11058525" cy="1724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449</xdr:row>
      <xdr:rowOff>0</xdr:rowOff>
    </xdr:from>
    <xdr:to>
      <xdr:col>17</xdr:col>
      <xdr:colOff>257175</xdr:colOff>
      <xdr:row>455</xdr:row>
      <xdr:rowOff>85725</xdr:rowOff>
    </xdr:to>
    <xdr:pic>
      <xdr:nvPicPr>
        <xdr:cNvPr id="27" name="图片 26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0" y="76981050"/>
          <a:ext cx="11915775" cy="1114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458</xdr:row>
      <xdr:rowOff>0</xdr:rowOff>
    </xdr:from>
    <xdr:to>
      <xdr:col>17</xdr:col>
      <xdr:colOff>190500</xdr:colOff>
      <xdr:row>475</xdr:row>
      <xdr:rowOff>142875</xdr:rowOff>
    </xdr:to>
    <xdr:pic>
      <xdr:nvPicPr>
        <xdr:cNvPr id="28" name="图片 27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0" y="78524100"/>
          <a:ext cx="11849100" cy="3057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477</xdr:row>
      <xdr:rowOff>0</xdr:rowOff>
    </xdr:from>
    <xdr:to>
      <xdr:col>17</xdr:col>
      <xdr:colOff>142875</xdr:colOff>
      <xdr:row>483</xdr:row>
      <xdr:rowOff>85725</xdr:rowOff>
    </xdr:to>
    <xdr:pic>
      <xdr:nvPicPr>
        <xdr:cNvPr id="29" name="图片 28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0" y="81781650"/>
          <a:ext cx="11801475" cy="1114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484</xdr:row>
      <xdr:rowOff>0</xdr:rowOff>
    </xdr:from>
    <xdr:to>
      <xdr:col>16</xdr:col>
      <xdr:colOff>266700</xdr:colOff>
      <xdr:row>490</xdr:row>
      <xdr:rowOff>95250</xdr:rowOff>
    </xdr:to>
    <xdr:pic>
      <xdr:nvPicPr>
        <xdr:cNvPr id="30" name="图片 29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0" y="82981800"/>
          <a:ext cx="11239500" cy="1123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492</xdr:row>
      <xdr:rowOff>0</xdr:rowOff>
    </xdr:from>
    <xdr:to>
      <xdr:col>16</xdr:col>
      <xdr:colOff>619125</xdr:colOff>
      <xdr:row>533</xdr:row>
      <xdr:rowOff>0</xdr:rowOff>
    </xdr:to>
    <xdr:pic>
      <xdr:nvPicPr>
        <xdr:cNvPr id="31" name="图片 30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0" y="84353400"/>
          <a:ext cx="11591925" cy="7029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534</xdr:row>
      <xdr:rowOff>0</xdr:rowOff>
    </xdr:from>
    <xdr:to>
      <xdr:col>17</xdr:col>
      <xdr:colOff>161925</xdr:colOff>
      <xdr:row>552</xdr:row>
      <xdr:rowOff>152400</xdr:rowOff>
    </xdr:to>
    <xdr:pic>
      <xdr:nvPicPr>
        <xdr:cNvPr id="32" name="图片 31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0" y="91554300"/>
          <a:ext cx="11820525" cy="3238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554</xdr:row>
      <xdr:rowOff>0</xdr:rowOff>
    </xdr:from>
    <xdr:to>
      <xdr:col>17</xdr:col>
      <xdr:colOff>504825</xdr:colOff>
      <xdr:row>582</xdr:row>
      <xdr:rowOff>161925</xdr:rowOff>
    </xdr:to>
    <xdr:pic>
      <xdr:nvPicPr>
        <xdr:cNvPr id="33" name="图片 32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0" y="94983300"/>
          <a:ext cx="12163425" cy="4962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584</xdr:row>
      <xdr:rowOff>0</xdr:rowOff>
    </xdr:from>
    <xdr:to>
      <xdr:col>18</xdr:col>
      <xdr:colOff>114300</xdr:colOff>
      <xdr:row>596</xdr:row>
      <xdr:rowOff>19050</xdr:rowOff>
    </xdr:to>
    <xdr:pic>
      <xdr:nvPicPr>
        <xdr:cNvPr id="21" name="图片 20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0" y="100126800"/>
          <a:ext cx="12458700" cy="20764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5"/>
  <sheetViews>
    <sheetView tabSelected="1" topLeftCell="A31" workbookViewId="0">
      <selection activeCell="A45" sqref="A45"/>
    </sheetView>
  </sheetViews>
  <sheetFormatPr defaultColWidth="9" defaultRowHeight="13.5" outlineLevelCol="3"/>
  <cols>
    <col min="1" max="1" width="28.75" customWidth="1"/>
    <col min="2" max="2" width="20.75" customWidth="1"/>
    <col min="3" max="3" width="20.75" style="1" customWidth="1"/>
    <col min="4" max="4" width="20.75" customWidth="1"/>
  </cols>
  <sheetData>
    <row r="1" spans="1:4">
      <c r="A1" t="s">
        <v>0</v>
      </c>
      <c r="B1" t="s">
        <v>1</v>
      </c>
      <c r="C1" s="1" t="s">
        <v>2</v>
      </c>
      <c r="D1" t="s">
        <v>3</v>
      </c>
    </row>
    <row r="2" ht="15.9" spans="1:4">
      <c r="A2" t="s">
        <v>4</v>
      </c>
      <c r="C2" s="1" t="s">
        <v>5</v>
      </c>
      <c r="D2" t="str">
        <f>_xlfn.DISPIMG("ID_F7A16647093248EAB88CBAB579639AF6",1)</f>
        <v>=DISPIMG("ID_F7A16647093248EAB88CBAB579639AF6",1)</v>
      </c>
    </row>
    <row r="3" ht="16.6" spans="1:4">
      <c r="A3" t="s">
        <v>6</v>
      </c>
      <c r="C3" s="1" t="s">
        <v>5</v>
      </c>
      <c r="D3" t="str">
        <f>_xlfn.DISPIMG("ID_6BE9EC75ADB24F4DABF08777E69F19D0",1)</f>
        <v>=DISPIMG("ID_6BE9EC75ADB24F4DABF08777E69F19D0",1)</v>
      </c>
    </row>
    <row r="4" ht="27" spans="1:4">
      <c r="A4" s="2" t="s">
        <v>7</v>
      </c>
      <c r="B4" t="s">
        <v>8</v>
      </c>
      <c r="C4" s="1" t="s">
        <v>5</v>
      </c>
      <c r="D4" t="str">
        <f>_xlfn.DISPIMG("ID_22A2B0829AD2405488D9C3765F3E5CC1",1)</f>
        <v>=DISPIMG("ID_22A2B0829AD2405488D9C3765F3E5CC1",1)</v>
      </c>
    </row>
    <row r="5" ht="15" spans="1:4">
      <c r="A5" t="s">
        <v>9</v>
      </c>
      <c r="B5" t="s">
        <v>10</v>
      </c>
      <c r="C5" s="1" t="s">
        <v>5</v>
      </c>
      <c r="D5" t="str">
        <f>_xlfn.DISPIMG("ID_C92B6938DEEC4B938328133F336208A0",1)</f>
        <v>=DISPIMG("ID_C92B6938DEEC4B938328133F336208A0",1)</v>
      </c>
    </row>
    <row r="6" ht="15.2" customHeight="1" spans="1:4">
      <c r="A6" t="s">
        <v>11</v>
      </c>
      <c r="B6" t="s">
        <v>12</v>
      </c>
      <c r="C6" s="1" t="s">
        <v>5</v>
      </c>
      <c r="D6" t="str">
        <f>_xlfn.DISPIMG("ID_3D5A86DF193244AAAD3B2FE455BB3EC3",1)</f>
        <v>=DISPIMG("ID_3D5A86DF193244AAAD3B2FE455BB3EC3",1)</v>
      </c>
    </row>
    <row r="7" spans="1:4">
      <c r="A7" t="s">
        <v>13</v>
      </c>
      <c r="B7" t="s">
        <v>14</v>
      </c>
      <c r="C7" s="1" t="s">
        <v>5</v>
      </c>
      <c r="D7" t="str">
        <f>_xlfn.DISPIMG("ID_41B184DD69394D2895F3685BEC2C8003",1)</f>
        <v>=DISPIMG("ID_41B184DD69394D2895F3685BEC2C8003",1)</v>
      </c>
    </row>
    <row r="8" ht="15.3" spans="1:4">
      <c r="A8" t="s">
        <v>15</v>
      </c>
      <c r="C8" s="1" t="s">
        <v>5</v>
      </c>
      <c r="D8" t="str">
        <f>_xlfn.DISPIMG("ID_CE06D3E881D84F95B5257B93A972D88A",1)</f>
        <v>=DISPIMG("ID_CE06D3E881D84F95B5257B93A972D88A",1)</v>
      </c>
    </row>
    <row r="9" ht="27" spans="1:4">
      <c r="A9" t="s">
        <v>16</v>
      </c>
      <c r="B9" s="2" t="s">
        <v>17</v>
      </c>
      <c r="C9" s="1" t="s">
        <v>5</v>
      </c>
      <c r="D9" t="str">
        <f>_xlfn.DISPIMG("ID_5692088A389A4193B80C299C03FE2701",1)</f>
        <v>=DISPIMG("ID_5692088A389A4193B80C299C03FE2701",1)</v>
      </c>
    </row>
    <row r="10" ht="14.7" spans="1:4">
      <c r="A10" t="s">
        <v>18</v>
      </c>
      <c r="B10" t="s">
        <v>19</v>
      </c>
      <c r="C10" s="1" t="s">
        <v>5</v>
      </c>
      <c r="D10" t="str">
        <f>_xlfn.DISPIMG("ID_A228DCBA0C03449AAFCE6F2052A5714B",1)</f>
        <v>=DISPIMG("ID_A228DCBA0C03449AAFCE6F2052A5714B",1)</v>
      </c>
    </row>
    <row r="11" spans="1:4">
      <c r="A11" t="s">
        <v>20</v>
      </c>
      <c r="C11" s="1" t="s">
        <v>5</v>
      </c>
      <c r="D11" t="str">
        <f>_xlfn.DISPIMG("ID_B59885DEC7DD4C978AA701D691394C86",1)</f>
        <v>=DISPIMG("ID_B59885DEC7DD4C978AA701D691394C86",1)</v>
      </c>
    </row>
    <row r="12" ht="15.95" spans="1:4">
      <c r="A12" t="s">
        <v>21</v>
      </c>
      <c r="D12" t="str">
        <f>_xlfn.DISPIMG("ID_CF906644BFC0459F9B8B36B7749FA3E1",1)</f>
        <v>=DISPIMG("ID_CF906644BFC0459F9B8B36B7749FA3E1",1)</v>
      </c>
    </row>
    <row r="13" ht="29.75" spans="1:4">
      <c r="A13" t="s">
        <v>22</v>
      </c>
      <c r="D13" t="str">
        <f>_xlfn.DISPIMG("ID_8BF7DE6156CE414DABE4828008B79DF5",1)</f>
        <v>=DISPIMG("ID_8BF7DE6156CE414DABE4828008B79DF5",1)</v>
      </c>
    </row>
    <row r="14" ht="15.65" spans="1:4">
      <c r="A14" t="s">
        <v>23</v>
      </c>
      <c r="B14" s="2" t="s">
        <v>24</v>
      </c>
      <c r="C14" s="1" t="s">
        <v>5</v>
      </c>
      <c r="D14" t="str">
        <f>_xlfn.DISPIMG("ID_867DCD593A054AA18AAC3489DDC21474",1)</f>
        <v>=DISPIMG("ID_867DCD593A054AA18AAC3489DDC21474",1)</v>
      </c>
    </row>
    <row r="15" ht="13.7" spans="1:4">
      <c r="A15" t="s">
        <v>25</v>
      </c>
      <c r="B15" t="s">
        <v>26</v>
      </c>
      <c r="C15" s="1" t="s">
        <v>5</v>
      </c>
      <c r="D15" t="str">
        <f>_xlfn.DISPIMG("ID_88B02448A57148BF94C033B6CB56FCE7",1)</f>
        <v>=DISPIMG("ID_88B02448A57148BF94C033B6CB56FCE7",1)</v>
      </c>
    </row>
    <row r="16" ht="162" spans="1:4">
      <c r="A16" t="s">
        <v>27</v>
      </c>
      <c r="B16" s="2" t="s">
        <v>28</v>
      </c>
      <c r="C16" s="1" t="s">
        <v>5</v>
      </c>
      <c r="D16" t="str">
        <f>_xlfn.DISPIMG("ID_A57109F76CD644DBBC93F5881C5443EC",1)</f>
        <v>=DISPIMG("ID_A57109F76CD644DBBC93F5881C5443EC",1)</v>
      </c>
    </row>
    <row r="17" ht="13.6" spans="1:4">
      <c r="A17" t="s">
        <v>29</v>
      </c>
      <c r="C17" s="1" t="s">
        <v>5</v>
      </c>
      <c r="D17" t="str">
        <f>_xlfn.DISPIMG("ID_97008062CF674210852E9863E1A75200",1)</f>
        <v>=DISPIMG("ID_97008062CF674210852E9863E1A75200",1)</v>
      </c>
    </row>
    <row r="18" ht="27" spans="1:4">
      <c r="A18" t="s">
        <v>30</v>
      </c>
      <c r="B18" s="2" t="s">
        <v>31</v>
      </c>
      <c r="C18" s="1" t="s">
        <v>5</v>
      </c>
      <c r="D18" t="str">
        <f>_xlfn.DISPIMG("ID_E9D9A6C64FE54BF4AE014CA39CCE8BE6",1)</f>
        <v>=DISPIMG("ID_E9D9A6C64FE54BF4AE014CA39CCE8BE6",1)</v>
      </c>
    </row>
    <row r="19" ht="27" spans="1:4">
      <c r="A19" t="s">
        <v>32</v>
      </c>
      <c r="B19" s="2" t="s">
        <v>33</v>
      </c>
      <c r="C19" s="1" t="s">
        <v>5</v>
      </c>
      <c r="D19" t="str">
        <f>_xlfn.DISPIMG("ID_324912E8CC2B4F48873978B2A8DF4200",1)</f>
        <v>=DISPIMG("ID_324912E8CC2B4F48873978B2A8DF4200",1)</v>
      </c>
    </row>
    <row r="20" ht="14.35" spans="1:4">
      <c r="A20" t="s">
        <v>34</v>
      </c>
      <c r="B20" t="s">
        <v>35</v>
      </c>
      <c r="C20" s="1" t="s">
        <v>5</v>
      </c>
      <c r="D20" t="str">
        <f>_xlfn.DISPIMG("ID_4D45474AFBDD4BE1A1827E9117E6BC26",1)</f>
        <v>=DISPIMG("ID_4D45474AFBDD4BE1A1827E9117E6BC26",1)</v>
      </c>
    </row>
    <row r="21" ht="21.6" spans="1:4">
      <c r="A21" t="s">
        <v>36</v>
      </c>
      <c r="B21" t="s">
        <v>37</v>
      </c>
      <c r="C21" s="1" t="s">
        <v>5</v>
      </c>
      <c r="D21" t="str">
        <f>_xlfn.DISPIMG("ID_214CF5AB7E4F4256BAA966C3E1EDEDF6",1)</f>
        <v>=DISPIMG("ID_214CF5AB7E4F4256BAA966C3E1EDEDF6",1)</v>
      </c>
    </row>
    <row r="22" spans="1:4">
      <c r="A22" t="s">
        <v>38</v>
      </c>
      <c r="B22" t="s">
        <v>39</v>
      </c>
      <c r="C22" s="1" t="s">
        <v>5</v>
      </c>
      <c r="D22" t="str">
        <f>_xlfn.DISPIMG("ID_499F263278E64419874764273DB0ABFF",1)</f>
        <v>=DISPIMG("ID_499F263278E64419874764273DB0ABFF",1)</v>
      </c>
    </row>
    <row r="23" spans="1:4">
      <c r="A23" t="s">
        <v>38</v>
      </c>
      <c r="B23" t="s">
        <v>40</v>
      </c>
      <c r="C23" s="1" t="s">
        <v>5</v>
      </c>
      <c r="D23" t="str">
        <f>_xlfn.DISPIMG("ID_0DCB99527EF442689283437A20C3B391",1)</f>
        <v>=DISPIMG("ID_0DCB99527EF442689283437A20C3B391",1)</v>
      </c>
    </row>
    <row r="24" spans="1:4">
      <c r="A24" t="s">
        <v>38</v>
      </c>
      <c r="B24" t="s">
        <v>41</v>
      </c>
      <c r="C24" s="1" t="s">
        <v>5</v>
      </c>
      <c r="D24" t="str">
        <f>_xlfn.DISPIMG("ID_8AAA02F576E54F9995DEEBA2BD42E714",1)</f>
        <v>=DISPIMG("ID_8AAA02F576E54F9995DEEBA2BD42E714",1)</v>
      </c>
    </row>
    <row r="25" spans="1:4">
      <c r="A25" t="s">
        <v>38</v>
      </c>
      <c r="B25" t="s">
        <v>42</v>
      </c>
      <c r="C25" s="1" t="s">
        <v>5</v>
      </c>
      <c r="D25" t="str">
        <f>_xlfn.DISPIMG("ID_B49FB900E3914214826BD2087C313084",1)</f>
        <v>=DISPIMG("ID_B49FB900E3914214826BD2087C313084",1)</v>
      </c>
    </row>
    <row r="26" ht="13.8" spans="1:4">
      <c r="A26" t="s">
        <v>38</v>
      </c>
      <c r="B26" t="s">
        <v>43</v>
      </c>
      <c r="C26" s="1" t="s">
        <v>5</v>
      </c>
      <c r="D26" t="str">
        <f>_xlfn.DISPIMG("ID_2DFB98955EB24312AA744F4B09392B9F",1)</f>
        <v>=DISPIMG("ID_2DFB98955EB24312AA744F4B09392B9F",1)</v>
      </c>
    </row>
    <row r="27" ht="13.8" spans="1:4">
      <c r="A27" t="s">
        <v>44</v>
      </c>
      <c r="B27" t="s">
        <v>45</v>
      </c>
      <c r="C27" s="1" t="s">
        <v>5</v>
      </c>
      <c r="D27" t="str">
        <f>_xlfn.DISPIMG("ID_D240DFB89F244AC3AD6C70EB619EDD7B",1)</f>
        <v>=DISPIMG("ID_D240DFB89F244AC3AD6C70EB619EDD7B",1)</v>
      </c>
    </row>
    <row r="28" ht="22.6" spans="1:4">
      <c r="A28" t="s">
        <v>46</v>
      </c>
      <c r="B28" t="s">
        <v>47</v>
      </c>
      <c r="C28" s="1" t="s">
        <v>5</v>
      </c>
      <c r="D28" t="str">
        <f>_xlfn.DISPIMG("ID_82CD7ADB38034A4AAD6E1D30022C3492",1)</f>
        <v>=DISPIMG("ID_82CD7ADB38034A4AAD6E1D30022C3492",1)</v>
      </c>
    </row>
    <row r="29" spans="1:4">
      <c r="A29" t="s">
        <v>48</v>
      </c>
      <c r="B29" t="s">
        <v>49</v>
      </c>
      <c r="C29" s="1" t="s">
        <v>5</v>
      </c>
      <c r="D29" t="str">
        <f>_xlfn.DISPIMG("ID_B656C5055E284586B7D0E4D4C564E02C",1)</f>
        <v>=DISPIMG("ID_B656C5055E284586B7D0E4D4C564E02C",1)</v>
      </c>
    </row>
    <row r="30" ht="24.7" spans="1:4">
      <c r="A30" t="s">
        <v>50</v>
      </c>
      <c r="B30" t="s">
        <v>51</v>
      </c>
      <c r="C30" s="1" t="s">
        <v>5</v>
      </c>
      <c r="D30" t="str">
        <f>_xlfn.DISPIMG("ID_74B63AA73298480EBA42F822586A171B",1)</f>
        <v>=DISPIMG("ID_74B63AA73298480EBA42F822586A171B",1)</v>
      </c>
    </row>
    <row r="31" ht="14.3" spans="1:4">
      <c r="A31" t="s">
        <v>52</v>
      </c>
      <c r="B31" t="s">
        <v>53</v>
      </c>
      <c r="C31" s="1" t="s">
        <v>5</v>
      </c>
      <c r="D31" t="str">
        <f>_xlfn.DISPIMG("ID_FD333EB6B54A459896218AC268EEEFD9",1)</f>
        <v>=DISPIMG("ID_FD333EB6B54A459896218AC268EEEFD9",1)</v>
      </c>
    </row>
    <row r="32" ht="13.65" spans="1:4">
      <c r="A32" t="s">
        <v>54</v>
      </c>
      <c r="B32" t="s">
        <v>55</v>
      </c>
      <c r="C32" s="1" t="s">
        <v>5</v>
      </c>
      <c r="D32" t="str">
        <f>_xlfn.DISPIMG("ID_63A4EF90D2CD4F569389537A08446261",1)</f>
        <v>=DISPIMG("ID_63A4EF90D2CD4F569389537A08446261",1)</v>
      </c>
    </row>
    <row r="33" ht="14.05" spans="1:4">
      <c r="A33" t="s">
        <v>56</v>
      </c>
      <c r="B33" t="s">
        <v>57</v>
      </c>
      <c r="C33" s="1" t="s">
        <v>5</v>
      </c>
      <c r="D33" t="str">
        <f>_xlfn.DISPIMG("ID_2935AF062F2F46AC85B4635B6368EE5C",1)</f>
        <v>=DISPIMG("ID_2935AF062F2F46AC85B4635B6368EE5C",1)</v>
      </c>
    </row>
    <row r="34" ht="15.6" spans="1:4">
      <c r="A34" t="s">
        <v>58</v>
      </c>
      <c r="B34" t="s">
        <v>59</v>
      </c>
      <c r="C34" s="1" t="s">
        <v>5</v>
      </c>
      <c r="D34" t="str">
        <f>_xlfn.DISPIMG("ID_6294469B510E4A7EACDAFF21B65518A9",1)</f>
        <v>=DISPIMG("ID_6294469B510E4A7EACDAFF21B65518A9",1)</v>
      </c>
    </row>
    <row r="35" ht="14.55" spans="1:4">
      <c r="A35" t="s">
        <v>60</v>
      </c>
      <c r="B35" t="s">
        <v>61</v>
      </c>
      <c r="C35" s="1" t="s">
        <v>5</v>
      </c>
      <c r="D35" t="str">
        <f>_xlfn.DISPIMG("ID_2014265FB9F7471E9445452FC331A683",1)</f>
        <v>=DISPIMG("ID_2014265FB9F7471E9445452FC331A683",1)</v>
      </c>
    </row>
    <row r="36" ht="14.75" spans="1:4">
      <c r="A36" t="s">
        <v>62</v>
      </c>
      <c r="B36" t="s">
        <v>61</v>
      </c>
      <c r="C36" s="1" t="s">
        <v>5</v>
      </c>
      <c r="D36" t="str">
        <f>_xlfn.DISPIMG("ID_F2D8C77EBC864DCFB9D353186BD162D8",1)</f>
        <v>=DISPIMG("ID_F2D8C77EBC864DCFB9D353186BD162D8",1)</v>
      </c>
    </row>
    <row r="37" spans="1:3">
      <c r="A37" t="s">
        <v>63</v>
      </c>
      <c r="B37" t="s">
        <v>64</v>
      </c>
      <c r="C37" s="1" t="s">
        <v>5</v>
      </c>
    </row>
    <row r="38" spans="1:4">
      <c r="A38" t="s">
        <v>65</v>
      </c>
      <c r="B38" t="s">
        <v>66</v>
      </c>
      <c r="C38" s="1" t="s">
        <v>5</v>
      </c>
      <c r="D38" t="str">
        <f>_xlfn.DISPIMG("ID_AF765C4E9DB140CB87356AA6225668BA",1)</f>
        <v>=DISPIMG("ID_AF765C4E9DB140CB87356AA6225668BA",1)</v>
      </c>
    </row>
    <row r="39" ht="15.95" spans="1:4">
      <c r="A39" t="s">
        <v>67</v>
      </c>
      <c r="B39" t="s">
        <v>66</v>
      </c>
      <c r="C39" s="1" t="s">
        <v>5</v>
      </c>
      <c r="D39" t="str">
        <f>_xlfn.DISPIMG("ID_8147342BAAD1478989AD80F7E21D5251",1)</f>
        <v>=DISPIMG("ID_8147342BAAD1478989AD80F7E21D5251",1)</v>
      </c>
    </row>
    <row r="40" ht="17.2" spans="1:4">
      <c r="A40" t="s">
        <v>68</v>
      </c>
      <c r="B40" t="s">
        <v>69</v>
      </c>
      <c r="C40" s="1" t="s">
        <v>5</v>
      </c>
      <c r="D40" t="str">
        <f>_xlfn.DISPIMG("ID_D261FF180E114B969AA7B6760B027A8C",1)</f>
        <v>=DISPIMG("ID_D261FF180E114B969AA7B6760B027A8C",1)</v>
      </c>
    </row>
    <row r="41" ht="14.3" spans="1:4">
      <c r="A41" t="s">
        <v>70</v>
      </c>
      <c r="B41" t="s">
        <v>71</v>
      </c>
      <c r="C41" s="1" t="s">
        <v>5</v>
      </c>
      <c r="D41" t="str">
        <f>_xlfn.DISPIMG("ID_B601AC4E64CE4264B5493F170A3046E0",1)</f>
        <v>=DISPIMG("ID_B601AC4E64CE4264B5493F170A3046E0",1)</v>
      </c>
    </row>
    <row r="42" ht="27" spans="1:4">
      <c r="A42" s="2" t="s">
        <v>72</v>
      </c>
      <c r="C42" s="1" t="s">
        <v>5</v>
      </c>
      <c r="D42" t="str">
        <f>_xlfn.DISPIMG("ID_91C6624F3049415B90B6A037B50D0384",1)</f>
        <v>=DISPIMG("ID_91C6624F3049415B90B6A037B50D0384",1)</v>
      </c>
    </row>
    <row r="43" spans="1:4">
      <c r="A43" t="s">
        <v>73</v>
      </c>
      <c r="C43" s="1" t="s">
        <v>5</v>
      </c>
      <c r="D43" t="str">
        <f>_xlfn.DISPIMG("ID_8C68403B952346228299122DB138955A",1)</f>
        <v>=DISPIMG("ID_8C68403B952346228299122DB138955A",1)</v>
      </c>
    </row>
    <row r="44" spans="1:4">
      <c r="A44" t="s">
        <v>74</v>
      </c>
      <c r="C44" s="1" t="s">
        <v>5</v>
      </c>
      <c r="D44" t="str">
        <f>_xlfn.DISPIMG("ID_0B95D0AEEE7E4A8EAB4D3BD2C18A6B29",1)</f>
        <v>=DISPIMG("ID_0B95D0AEEE7E4A8EAB4D3BD2C18A6B29",1)</v>
      </c>
    </row>
    <row r="45" ht="14.5" spans="1:4">
      <c r="A45" t="s">
        <v>75</v>
      </c>
      <c r="C45" s="1" t="s">
        <v>5</v>
      </c>
      <c r="D45" t="str">
        <f>_xlfn.DISPIMG("ID_D7F9CC90B5154DCAA89CE5D3ADAC0ABB",1)</f>
        <v>=DISPIMG("ID_D7F9CC90B5154DCAA89CE5D3ADAC0ABB",1)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S8:S544"/>
  <sheetViews>
    <sheetView topLeftCell="A543" workbookViewId="0">
      <selection activeCell="A585" sqref="$A585:$XFD585"/>
    </sheetView>
  </sheetViews>
  <sheetFormatPr defaultColWidth="9" defaultRowHeight="13.5"/>
  <sheetData>
    <row r="8" spans="19:19">
      <c r="S8" t="s">
        <v>76</v>
      </c>
    </row>
    <row r="544" spans="19:19">
      <c r="S544" t="s">
        <v>77</v>
      </c>
    </row>
  </sheetData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屁桃儿</cp:lastModifiedBy>
  <dcterms:created xsi:type="dcterms:W3CDTF">2023-06-30T01:49:00Z</dcterms:created>
  <dcterms:modified xsi:type="dcterms:W3CDTF">2023-08-03T06:46:36Z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824BA0D2C048458694551ABB17F16694_11</vt:lpwstr>
  </property>
  <property fmtid="{D5CDD505-2E9C-101B-9397-08002B2CF9AE}" pid="3" name="KSOProductBuildVer">
    <vt:lpwstr>2052-12.1.0.15120</vt:lpwstr>
  </property>
</Properties>
</file>